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C37ACCCF-F67A-4A7A-A9DA-7BB1301469AF}" xr6:coauthVersionLast="47" xr6:coauthVersionMax="47" xr10:uidLastSave="{00000000-0000-0000-0000-000000000000}"/>
  <bookViews>
    <workbookView xWindow="-120" yWindow="-120" windowWidth="20730" windowHeight="11760" xr2:uid="{427DDA68-3CA8-4D33-B971-615ABC1820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F14" i="1" s="1"/>
  <c r="D15" i="1"/>
  <c r="F15" i="1" s="1"/>
  <c r="D16" i="1"/>
  <c r="F16" i="1" s="1"/>
  <c r="D13" i="1"/>
  <c r="F13" i="1" s="1"/>
  <c r="C14" i="1"/>
  <c r="C15" i="1"/>
  <c r="C16" i="1"/>
  <c r="C13" i="1"/>
  <c r="F17" i="1" l="1"/>
  <c r="D19" i="1" s="1"/>
  <c r="F19" i="1" s="1"/>
  <c r="B10" i="1" s="1"/>
</calcChain>
</file>

<file path=xl/sharedStrings.xml><?xml version="1.0" encoding="utf-8"?>
<sst xmlns="http://schemas.openxmlformats.org/spreadsheetml/2006/main" count="30" uniqueCount="27">
  <si>
    <t>日付</t>
    <rPh sb="0" eb="2">
      <t>ヒヅケ</t>
    </rPh>
    <phoneticPr fontId="2"/>
  </si>
  <si>
    <t>請求書</t>
    <rPh sb="0" eb="3">
      <t>セイキュウショ</t>
    </rPh>
    <phoneticPr fontId="2"/>
  </si>
  <si>
    <t>商品番号</t>
    <rPh sb="0" eb="4">
      <t>ショウヒンバンゴウ</t>
    </rPh>
    <phoneticPr fontId="2"/>
  </si>
  <si>
    <t>商品名</t>
    <rPh sb="0" eb="3">
      <t>ショウヒンメイ</t>
    </rPh>
    <phoneticPr fontId="2"/>
  </si>
  <si>
    <t>御中</t>
    <rPh sb="0" eb="2">
      <t>オンチュウ</t>
    </rPh>
    <phoneticPr fontId="2"/>
  </si>
  <si>
    <t>登録番号：TXXXXXXXXXXXXX</t>
    <rPh sb="0" eb="4">
      <t>トウロクバンゴウ</t>
    </rPh>
    <phoneticPr fontId="2"/>
  </si>
  <si>
    <t>下記の通り、ご請求申し上げます。</t>
    <rPh sb="0" eb="2">
      <t>カキ</t>
    </rPh>
    <rPh sb="3" eb="4">
      <t>トオ</t>
    </rPh>
    <rPh sb="7" eb="10">
      <t>セイキュウモウ</t>
    </rPh>
    <rPh sb="11" eb="12">
      <t>ア</t>
    </rPh>
    <phoneticPr fontId="2"/>
  </si>
  <si>
    <t>税込合計金額</t>
    <rPh sb="0" eb="2">
      <t>ゼイコ</t>
    </rPh>
    <rPh sb="2" eb="6">
      <t>ゴウケイキンガク</t>
    </rPh>
    <phoneticPr fontId="2"/>
  </si>
  <si>
    <t>価格(税抜)</t>
    <rPh sb="0" eb="2">
      <t>カカク</t>
    </rPh>
    <rPh sb="3" eb="5">
      <t>ゼイヌキ</t>
    </rPh>
    <phoneticPr fontId="2"/>
  </si>
  <si>
    <t>数量</t>
    <rPh sb="0" eb="2">
      <t>スウリョウ</t>
    </rPh>
    <phoneticPr fontId="2"/>
  </si>
  <si>
    <t>計(税抜)</t>
    <rPh sb="0" eb="1">
      <t>ケイ</t>
    </rPh>
    <phoneticPr fontId="2"/>
  </si>
  <si>
    <t>税率10％対象</t>
    <rPh sb="0" eb="2">
      <t>ゼイリツ</t>
    </rPh>
    <rPh sb="5" eb="7">
      <t>タイショウ</t>
    </rPh>
    <phoneticPr fontId="2"/>
  </si>
  <si>
    <t>消費税</t>
    <rPh sb="0" eb="3">
      <t>ショウヒゼイ</t>
    </rPh>
    <phoneticPr fontId="2"/>
  </si>
  <si>
    <t>小計(税抜)</t>
    <rPh sb="0" eb="2">
      <t>ショウケイ</t>
    </rPh>
    <rPh sb="3" eb="5">
      <t>ゼイヌキ</t>
    </rPh>
    <phoneticPr fontId="2"/>
  </si>
  <si>
    <t>番号</t>
    <rPh sb="0" eb="2">
      <t>バンゴウ</t>
    </rPh>
    <phoneticPr fontId="2"/>
  </si>
  <si>
    <t>株式会社○○商事</t>
    <rPh sb="0" eb="4">
      <t>カブシキガイシャ</t>
    </rPh>
    <rPh sb="6" eb="8">
      <t>ショウジ</t>
    </rPh>
    <phoneticPr fontId="2"/>
  </si>
  <si>
    <t>〒105-0001</t>
    <phoneticPr fontId="2"/>
  </si>
  <si>
    <t>B-101</t>
    <phoneticPr fontId="2"/>
  </si>
  <si>
    <t>B-102</t>
    <phoneticPr fontId="2"/>
  </si>
  <si>
    <t>東京都港区虎ノ門XXX-XX</t>
    <rPh sb="0" eb="3">
      <t>トウキョウト</t>
    </rPh>
    <rPh sb="3" eb="5">
      <t>ミナトク</t>
    </rPh>
    <rPh sb="5" eb="6">
      <t>トラ</t>
    </rPh>
    <rPh sb="7" eb="8">
      <t>モン</t>
    </rPh>
    <phoneticPr fontId="2"/>
  </si>
  <si>
    <t>C-101</t>
    <phoneticPr fontId="2"/>
  </si>
  <si>
    <t>C-102</t>
    <phoneticPr fontId="2"/>
  </si>
  <si>
    <t>ビーチテーブル</t>
    <phoneticPr fontId="2"/>
  </si>
  <si>
    <t>ビーチテント</t>
    <phoneticPr fontId="2"/>
  </si>
  <si>
    <t>キャンピングチェア</t>
    <phoneticPr fontId="2"/>
  </si>
  <si>
    <t>キャンピングテーブル</t>
    <phoneticPr fontId="2"/>
  </si>
  <si>
    <t>価格（税抜）</t>
    <rPh sb="0" eb="2">
      <t>カカク</t>
    </rPh>
    <rPh sb="3" eb="6">
      <t>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</si>
</sst>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5" borderId="1" xfId="4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14" fontId="5" fillId="0" borderId="1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6" fillId="4" borderId="1" xfId="2" applyFont="1" applyFill="1" applyBorder="1">
      <alignment vertical="center"/>
    </xf>
    <xf numFmtId="38" fontId="6" fillId="4" borderId="1" xfId="2" applyNumberFormat="1" applyFont="1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3" xfId="3" applyFont="1" applyFill="1" applyBorder="1" applyAlignment="1">
      <alignment vertical="center"/>
    </xf>
    <xf numFmtId="6" fontId="6" fillId="0" borderId="3" xfId="2" applyNumberFormat="1" applyFont="1" applyFill="1" applyBorder="1" applyAlignment="1">
      <alignment vertical="center"/>
    </xf>
    <xf numFmtId="38" fontId="5" fillId="0" borderId="1" xfId="1" applyFont="1" applyBorder="1">
      <alignment vertical="center"/>
    </xf>
    <xf numFmtId="38" fontId="6" fillId="4" borderId="2" xfId="2" applyNumberFormat="1" applyFont="1" applyFill="1" applyBorder="1">
      <alignment vertical="center"/>
    </xf>
    <xf numFmtId="0" fontId="7" fillId="0" borderId="4" xfId="0" applyFont="1" applyBorder="1" applyAlignment="1">
      <alignment horizontal="center" vertical="center"/>
    </xf>
  </cellXfs>
  <cellStyles count="5">
    <cellStyle name="20% - アクセント 1" xfId="2" builtinId="30"/>
    <cellStyle name="60% - アクセント 1" xfId="3" builtinId="32"/>
    <cellStyle name="アクセント 6" xfId="4" builtinId="4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408D-B7C9-46CE-87DD-B87E108A85FD}">
  <dimension ref="A1:J19"/>
  <sheetViews>
    <sheetView tabSelected="1" topLeftCell="A3" zoomScaleNormal="100" workbookViewId="0">
      <selection activeCell="J3" sqref="J3"/>
    </sheetView>
  </sheetViews>
  <sheetFormatPr defaultRowHeight="18.75"/>
  <cols>
    <col min="1" max="1" width="13" style="2" customWidth="1"/>
    <col min="2" max="2" width="10.25" style="2" customWidth="1"/>
    <col min="3" max="3" width="18.875" style="2" customWidth="1"/>
    <col min="4" max="5" width="10.5" style="2" customWidth="1"/>
    <col min="6" max="6" width="12.25" style="2" customWidth="1"/>
    <col min="7" max="7" width="9" style="2"/>
    <col min="8" max="8" width="8.5" style="2" customWidth="1"/>
    <col min="9" max="9" width="19.375" style="2" customWidth="1"/>
    <col min="10" max="10" width="11.5" style="2" customWidth="1"/>
    <col min="11" max="16384" width="9" style="4"/>
  </cols>
  <sheetData>
    <row r="1" spans="1:10">
      <c r="E1" s="1" t="s">
        <v>14</v>
      </c>
      <c r="F1" s="3"/>
    </row>
    <row r="2" spans="1:10">
      <c r="E2" s="1" t="s">
        <v>0</v>
      </c>
      <c r="F2" s="5"/>
    </row>
    <row r="3" spans="1:10" ht="20.25" thickBot="1">
      <c r="A3" s="15" t="s">
        <v>1</v>
      </c>
      <c r="B3" s="15"/>
      <c r="C3" s="15"/>
      <c r="D3" s="15"/>
      <c r="E3" s="15"/>
      <c r="F3" s="15"/>
      <c r="H3" s="1" t="s">
        <v>2</v>
      </c>
      <c r="I3" s="1" t="s">
        <v>3</v>
      </c>
      <c r="J3" s="1" t="s">
        <v>26</v>
      </c>
    </row>
    <row r="4" spans="1:10" ht="20.25" thickTop="1">
      <c r="A4" s="6"/>
      <c r="B4" s="6"/>
      <c r="C4" s="6"/>
      <c r="D4" s="6"/>
      <c r="E4" s="6"/>
      <c r="F4" s="6"/>
      <c r="H4" s="7" t="s">
        <v>17</v>
      </c>
      <c r="I4" s="7" t="s">
        <v>22</v>
      </c>
      <c r="J4" s="8">
        <v>22000</v>
      </c>
    </row>
    <row r="5" spans="1:10">
      <c r="A5" s="9"/>
      <c r="B5" s="9" t="s">
        <v>4</v>
      </c>
      <c r="H5" s="7" t="s">
        <v>18</v>
      </c>
      <c r="I5" s="7" t="s">
        <v>23</v>
      </c>
      <c r="J5" s="8">
        <v>28000</v>
      </c>
    </row>
    <row r="6" spans="1:10">
      <c r="F6" s="10" t="s">
        <v>15</v>
      </c>
      <c r="H6" s="7" t="s">
        <v>20</v>
      </c>
      <c r="I6" s="7" t="s">
        <v>25</v>
      </c>
      <c r="J6" s="8">
        <v>19800</v>
      </c>
    </row>
    <row r="7" spans="1:10">
      <c r="F7" s="10" t="s">
        <v>16</v>
      </c>
      <c r="H7" s="7" t="s">
        <v>21</v>
      </c>
      <c r="I7" s="7" t="s">
        <v>24</v>
      </c>
      <c r="J7" s="8">
        <v>16800</v>
      </c>
    </row>
    <row r="8" spans="1:10">
      <c r="F8" s="10" t="s">
        <v>19</v>
      </c>
    </row>
    <row r="9" spans="1:10">
      <c r="A9" s="2" t="s">
        <v>6</v>
      </c>
      <c r="F9" s="10" t="s">
        <v>5</v>
      </c>
    </row>
    <row r="10" spans="1:10">
      <c r="A10" s="11" t="s">
        <v>7</v>
      </c>
      <c r="B10" s="12">
        <f>D19+F19</f>
        <v>0</v>
      </c>
    </row>
    <row r="12" spans="1:10">
      <c r="A12" s="1" t="s">
        <v>0</v>
      </c>
      <c r="B12" s="1" t="s">
        <v>2</v>
      </c>
      <c r="C12" s="1" t="s">
        <v>3</v>
      </c>
      <c r="D12" s="1" t="s">
        <v>8</v>
      </c>
      <c r="E12" s="1" t="s">
        <v>9</v>
      </c>
      <c r="F12" s="1" t="s">
        <v>10</v>
      </c>
    </row>
    <row r="13" spans="1:10">
      <c r="A13" s="5"/>
      <c r="B13" s="3"/>
      <c r="C13" s="7" t="str">
        <f>IF(B13="","",VLOOKUP(B13,$H$4:$J$7,2,FALSE))</f>
        <v/>
      </c>
      <c r="D13" s="8" t="str">
        <f>IF(B13="","",VLOOKUP(B13,$H$4:$J$7,3,FALSE))</f>
        <v/>
      </c>
      <c r="E13" s="13"/>
      <c r="F13" s="8" t="str">
        <f>IF(B13="","",D13*E13)</f>
        <v/>
      </c>
    </row>
    <row r="14" spans="1:10">
      <c r="A14" s="5"/>
      <c r="B14" s="3"/>
      <c r="C14" s="7" t="str">
        <f t="shared" ref="C14:C16" si="0">IF(B14="","",VLOOKUP(B14,$H$4:$J$7,2,FALSE))</f>
        <v/>
      </c>
      <c r="D14" s="8" t="str">
        <f t="shared" ref="D14:D16" si="1">IF(B14="","",VLOOKUP(B14,$H$4:$J$7,3,FALSE))</f>
        <v/>
      </c>
      <c r="E14" s="13"/>
      <c r="F14" s="8" t="str">
        <f t="shared" ref="F14:F16" si="2">IF(B14="","",D14*E14)</f>
        <v/>
      </c>
    </row>
    <row r="15" spans="1:10">
      <c r="A15" s="5"/>
      <c r="B15" s="3"/>
      <c r="C15" s="7" t="str">
        <f t="shared" si="0"/>
        <v/>
      </c>
      <c r="D15" s="8" t="str">
        <f t="shared" si="1"/>
        <v/>
      </c>
      <c r="E15" s="13"/>
      <c r="F15" s="8" t="str">
        <f t="shared" si="2"/>
        <v/>
      </c>
    </row>
    <row r="16" spans="1:10">
      <c r="A16" s="5"/>
      <c r="B16" s="3"/>
      <c r="C16" s="7" t="str">
        <f t="shared" si="0"/>
        <v/>
      </c>
      <c r="D16" s="8" t="str">
        <f t="shared" si="1"/>
        <v/>
      </c>
      <c r="E16" s="13"/>
      <c r="F16" s="8" t="str">
        <f t="shared" si="2"/>
        <v/>
      </c>
    </row>
    <row r="17" spans="3:6">
      <c r="E17" s="1" t="s">
        <v>13</v>
      </c>
      <c r="F17" s="14">
        <f>SUM(F13:F16)</f>
        <v>0</v>
      </c>
    </row>
    <row r="19" spans="3:6">
      <c r="C19" s="1" t="s">
        <v>11</v>
      </c>
      <c r="D19" s="8">
        <f>F17</f>
        <v>0</v>
      </c>
      <c r="E19" s="1" t="s">
        <v>12</v>
      </c>
      <c r="F19" s="8">
        <f>ROUNDDOWN(D19*0.1,0)</f>
        <v>0</v>
      </c>
    </row>
  </sheetData>
  <mergeCells count="1">
    <mergeCell ref="A3:F3"/>
  </mergeCells>
  <phoneticPr fontId="2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2025-03-12T13:52:37Z</dcterms:created>
  <dcterms:modified xsi:type="dcterms:W3CDTF">2025-07-03T13:50:05Z</dcterms:modified>
</cp:coreProperties>
</file>